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/>
  <c r="H64"/>
  <c r="H78" s="1"/>
  <c r="H77"/>
  <c r="H23"/>
</calcChain>
</file>

<file path=xl/sharedStrings.xml><?xml version="1.0" encoding="utf-8"?>
<sst xmlns="http://schemas.openxmlformats.org/spreadsheetml/2006/main" count="400" uniqueCount="215">
  <si>
    <t>№ п/п</t>
  </si>
  <si>
    <t>Наименование мероприятия</t>
  </si>
  <si>
    <t>Сроки выполнения мероприятия</t>
  </si>
  <si>
    <t>Прогнозируемый экологический эффект от реализации мероприятия</t>
  </si>
  <si>
    <t>Наименование программы, по которой реализуется мероприятие (инвестиционная, ремонтная и др.)</t>
  </si>
  <si>
    <t>Планируемые финансовые затраты, тыс. руб. (с НДС)</t>
  </si>
  <si>
    <t>Ответственное структурное подразделение</t>
  </si>
  <si>
    <t>Краткое описание экологического эффекта (например, снижение негативного воздействия на атмосферу, почву, водные объекты, снятие риска санкций (штрафов) и т. д.)</t>
  </si>
  <si>
    <t>Планируемое снижение вредного воздействия (тонн, м³, %)</t>
  </si>
  <si>
    <t xml:space="preserve">1. </t>
  </si>
  <si>
    <t>Мероприятия по охране атмосферного воздуха</t>
  </si>
  <si>
    <t>2.</t>
  </si>
  <si>
    <t>Водоохранные мероприятия</t>
  </si>
  <si>
    <t xml:space="preserve">3. </t>
  </si>
  <si>
    <t>Мероприятия по обращению с отходами</t>
  </si>
  <si>
    <t>Прочие мероприятия</t>
  </si>
  <si>
    <t>4.5.</t>
  </si>
  <si>
    <t>4.4.</t>
  </si>
  <si>
    <t>4.8.</t>
  </si>
  <si>
    <t>Код</t>
  </si>
  <si>
    <t>1.2.</t>
  </si>
  <si>
    <t>4.11.</t>
  </si>
  <si>
    <t>4.15.</t>
  </si>
  <si>
    <t>4.16.</t>
  </si>
  <si>
    <t>4.17.</t>
  </si>
  <si>
    <t>4.18.</t>
  </si>
  <si>
    <t>1.3.</t>
  </si>
  <si>
    <t>1.4.</t>
  </si>
  <si>
    <t>1.5.</t>
  </si>
  <si>
    <t>1.6.</t>
  </si>
  <si>
    <t>1.7.</t>
  </si>
  <si>
    <t>1.8.</t>
  </si>
  <si>
    <t>1.9.</t>
  </si>
  <si>
    <t>1.10.</t>
  </si>
  <si>
    <t>3.1.</t>
  </si>
  <si>
    <t>3.2.</t>
  </si>
  <si>
    <t>3.3.</t>
  </si>
  <si>
    <t>3.4.</t>
  </si>
  <si>
    <t>3.5.</t>
  </si>
  <si>
    <t>3.6.</t>
  </si>
  <si>
    <t>4.</t>
  </si>
  <si>
    <t>4.1.</t>
  </si>
  <si>
    <t>4.2.</t>
  </si>
  <si>
    <t>4.3.</t>
  </si>
  <si>
    <t>4.6.</t>
  </si>
  <si>
    <t>4.7.</t>
  </si>
  <si>
    <t>3.7.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</si>
  <si>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</si>
  <si>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</si>
  <si>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</si>
  <si>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</si>
  <si>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</si>
  <si>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</si>
  <si>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</si>
  <si>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</si>
  <si>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</si>
  <si>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4.20.</t>
  </si>
  <si>
    <t>4.21.</t>
  </si>
  <si>
    <t>4.22.</t>
  </si>
  <si>
    <t>4.23.</t>
  </si>
  <si>
    <t>4.24.</t>
  </si>
  <si>
    <t>4.25.</t>
  </si>
  <si>
    <t>4.29.</t>
  </si>
  <si>
    <t>Итого по п.1.</t>
  </si>
  <si>
    <t xml:space="preserve">Итого по п.2. </t>
  </si>
  <si>
    <t>Итого по п.3.</t>
  </si>
  <si>
    <t>Итого по п.4.</t>
  </si>
  <si>
    <t>Итого по ПЛАНУ</t>
  </si>
  <si>
    <t xml:space="preserve">План природоохранных мероприятий АО "Чукотэнерго" на 2018 год </t>
  </si>
  <si>
    <t>Испытание золоулавливающих установок и замеры газообразных выбросов вредных веществ в атмосферу от котлоагрегатов</t>
  </si>
  <si>
    <t>Контроль за стабильностью и эффективностью работы природоохранного оборудования. Соблюдение нормативов предельно допустимых выбросов.</t>
  </si>
  <si>
    <t>-</t>
  </si>
  <si>
    <t>Программа УПХ на 2018 г., ГКПЗ (лот 159)</t>
  </si>
  <si>
    <t>ПТО, КЦ</t>
  </si>
  <si>
    <t>Разработка Проекта нормативов предельно-допустимых выбросов загрязняющих веществ в атмосферу (получение Разрешения на выбросы ЗВ в атмосферу)</t>
  </si>
  <si>
    <t>(30.09.2018)</t>
  </si>
  <si>
    <t>Выполнение требований законодательства в области охраны окружающей среды. Снятие риска штрафов.</t>
  </si>
  <si>
    <t>Программа УПХ на 2018 г., ГКПЗ (лот 175)</t>
  </si>
  <si>
    <t>ПТО</t>
  </si>
  <si>
    <t>Поверка газоанализатора ПЭМ-4М2</t>
  </si>
  <si>
    <t>Контроль за стабильностью и эффективностью работы оборудования. Осуществление производственного экологического контроля. Соблюдение установленных нормативов воздействия.</t>
  </si>
  <si>
    <t>Программа УПХ на 2018 год, ГКПЗ (лот 191)</t>
  </si>
  <si>
    <t>ПТО, ЦТАИ</t>
  </si>
  <si>
    <t>Приобретение газоанализаторов и комплектующих</t>
  </si>
  <si>
    <t>Осуществление производственного экологического контроля. Соблюдение установленных нормативов воздействия.</t>
  </si>
  <si>
    <t>Амортизация,ГКПЗ (лот 304)</t>
  </si>
  <si>
    <t>Контроль качества воды (лабораторные исследования)</t>
  </si>
  <si>
    <t>В течение года</t>
  </si>
  <si>
    <t>Соблюдение установленных нормативов воздействия.</t>
  </si>
  <si>
    <t>Программа УПХ на 2018 год, ГКПЗ (лот 43)</t>
  </si>
  <si>
    <t>ПТО, ХЦ</t>
  </si>
  <si>
    <t>Комплекс водоохранных работ на плотине (натурные наблюдения за состоянием сооружений и элементов ГТС, ремонты и техническое обслуживание оборудовани)</t>
  </si>
  <si>
    <t>Контроль соблюдения требований правил эксплуатации ГТС. Исключение риска загрязнения водного объекта.</t>
  </si>
  <si>
    <t>Годовой план работ на плотине, хоз. способ</t>
  </si>
  <si>
    <t>ОСКСРЗиС, ЦТВС</t>
  </si>
  <si>
    <t>Разработка ПНООЛР (АТЭЦ, ГМТЭЦ), включая разработку паспортов на отходы</t>
  </si>
  <si>
    <t>Программа УПХ на 2018 год, ГКПЗ (лот 161)</t>
  </si>
  <si>
    <t>Передача твердых бытовых отходов на размещение</t>
  </si>
  <si>
    <t>Выполнение требований законодательства в области охраны окружающей среды, об отходах производства и потребления. Соблюдение установленных нормативов воздействия</t>
  </si>
  <si>
    <t>Услуги НПХ (ком. платежи), ГКПЗ (лот 53)</t>
  </si>
  <si>
    <t>ПТО, ТТЦ</t>
  </si>
  <si>
    <t>Выгреб (откачка) жидких бытовых отходов (АТЭЦ, ГМТЭЦ)</t>
  </si>
  <si>
    <t>Выполнение требований законодательства в области охраны окружающей среды, об отходах производства и потребления. Соблюдение установленных нормативов воздействия.</t>
  </si>
  <si>
    <t>Услуги НПХ (ком. платежи), ГКПЗ (лот 60)</t>
  </si>
  <si>
    <t>Передача отходов (1-3 классов опасности)</t>
  </si>
  <si>
    <t>Выполнение требований законодательства в области охраны окружающей среды, об отходах производства и потребления. Соблюдение установленных нормативов воздействия. Снятие риска штрафов.</t>
  </si>
  <si>
    <t>Программа УПХ на 2018 год, ГКПЗ (лот 177)</t>
  </si>
  <si>
    <t>ПТО, ОМТС</t>
  </si>
  <si>
    <t>Проведение аттестации в виде аккредитации химической лаборатории</t>
  </si>
  <si>
    <t>Выполнение требований законодательства в области охраны окружающей среды. Осуществление производственного контроля.</t>
  </si>
  <si>
    <t>Программа УПХ на 2018 год, ГКПЗ (лот 47)</t>
  </si>
  <si>
    <t>Разработка и согласование Санитарно-защитной зоны (СЗЗ)</t>
  </si>
  <si>
    <t>Программа УПХ на 2018 год, ГКПЗ (лот 176)</t>
  </si>
  <si>
    <t>Обучение по вопросам экологической безопасности</t>
  </si>
  <si>
    <t>План обучения персонала АО «Чукотэнерго» на 2018 год</t>
  </si>
  <si>
    <t>ОУП</t>
  </si>
  <si>
    <t>Программа УПХ на 2018 год, ГКПЗ (лот 159)</t>
  </si>
  <si>
    <t>КТЦ, ПТО</t>
  </si>
  <si>
    <t>Проведение замеров выбросов ЗВ на границе санитарно-защитной зоны</t>
  </si>
  <si>
    <t>Соблюдение нормативов предельно допустимых выбросов. Осуществление производственного контроля.</t>
  </si>
  <si>
    <t>Программа УПХ на 2018 год, ГКПЗ (лот 184)</t>
  </si>
  <si>
    <t>Нахождение в горячем резерве одного дизельгенератора при минимальной наработке часов в году.</t>
  </si>
  <si>
    <t>Постоянно в течение года</t>
  </si>
  <si>
    <t>Соблюдение нормативов предельно допустимых выбросов.</t>
  </si>
  <si>
    <t>Проект ПДВ</t>
  </si>
  <si>
    <t>УДУ</t>
  </si>
  <si>
    <t>Оптимизация режима работы котлоагрегатов.</t>
  </si>
  <si>
    <t>КТЦ</t>
  </si>
  <si>
    <t>Работы по очистке золоотстойника</t>
  </si>
  <si>
    <t>Исключение риска загрязнения водного объекта.</t>
  </si>
  <si>
    <t>Проект НДС, хоз. способ</t>
  </si>
  <si>
    <t>ТТЦ</t>
  </si>
  <si>
    <t>Работы по очистки нефтеловушки КТЦ</t>
  </si>
  <si>
    <t>Ежемесячно, по графику</t>
  </si>
  <si>
    <t>Контроль за стабильностью и эффективностью работы природоохранного оборудования. Соблюдение нормативов предельно допустимых сбросов. Исключение риска загрязнения водного объекта.</t>
  </si>
  <si>
    <t>Капитальный ремонт нефтеловушки УДУ</t>
  </si>
  <si>
    <t>Ремонтная программа</t>
  </si>
  <si>
    <t>УДУ, РМУ</t>
  </si>
  <si>
    <t>Проект НДС хоз. способ</t>
  </si>
  <si>
    <t>ХЛ</t>
  </si>
  <si>
    <t>Разработка проекта НДС, экспертиза проекта, получение разрешения на сбросы</t>
  </si>
  <si>
    <t>Программа УПХ на 2018 год, ГКПЗ (лот 94)</t>
  </si>
  <si>
    <t>Услуги НПХ (ком. платежи), ГКПЗ (лот 32)</t>
  </si>
  <si>
    <t>УХиБО</t>
  </si>
  <si>
    <t>Программа УПХ на 2018 год, ГКПЗ (лот 433)</t>
  </si>
  <si>
    <t>Выгреб (откачка) жидких бытовых отходов</t>
  </si>
  <si>
    <t>Услуги НПХ (ком. платежи), ГКПЗ (лот 42)</t>
  </si>
  <si>
    <t>ЭЦ</t>
  </si>
  <si>
    <t>Приобретение установки по утилизации отходов (Инсинератор)</t>
  </si>
  <si>
    <t>Выполнение требований законодательства в области охраны окружающей среды. Снятие риска штрафов за хранение отходов более 11 месяцев.</t>
  </si>
  <si>
    <t>ИПР, ГКПЗ (лот 289)</t>
  </si>
  <si>
    <t>Проведение замеров уровней шума на границе СЗЗ</t>
  </si>
  <si>
    <t>Соблюдение нормативов предельно допустимых уровней. Осуществление производственного контроля.</t>
  </si>
  <si>
    <t>Программа УПХ на 2018 год, ГКПЗ (лот 145)</t>
  </si>
  <si>
    <t xml:space="preserve">План обучения персонала АО «Чукотэнерго» на 2018 год, ГКПЗ (лот 95), </t>
  </si>
  <si>
    <t>Программа УПХ на 2018 год, ГКПЗ (лот 80)</t>
  </si>
  <si>
    <t>ХЛ, ПТО</t>
  </si>
  <si>
    <t>Разработка проекта санитарно-защитной зоны</t>
  </si>
  <si>
    <t>Программа УПХ на 2018 год, ГКПЗ (лот 147)</t>
  </si>
  <si>
    <t>Экспертиза проекта санитарно-защитной зоны</t>
  </si>
  <si>
    <t>Программа УПХ на 2018 год, ГКПЗ (лот 252)</t>
  </si>
  <si>
    <t>Разработка проекта нормативов допустимых сбросов (НДС)</t>
  </si>
  <si>
    <t>Программа УПХ на 2018 год, ГКПЗ (лот 253)</t>
  </si>
  <si>
    <t>Экспертиза проекта НДС</t>
  </si>
  <si>
    <t>Программа УПХ на 2018 год, ГКПЗ (лот 261)</t>
  </si>
  <si>
    <t>Контроль качества сточных вод</t>
  </si>
  <si>
    <t>В течение года, по графику</t>
  </si>
  <si>
    <t>График лабораторно-производственного контроля качественного состава природных и сточных вод, хоз. способ</t>
  </si>
  <si>
    <t>Контроль качества забираемой воды</t>
  </si>
  <si>
    <t>Разработка проекта по установке узлов учета объема сбрасываемых вод</t>
  </si>
  <si>
    <t>Соблюдение установленных нормативов воздействия. Снятие риска штрафов.</t>
  </si>
  <si>
    <t>Программа УПХ на 2018 год, ГКПЗ (Лот 332)</t>
  </si>
  <si>
    <t>Содержание ограждения территории участка водопользования</t>
  </si>
  <si>
    <t>2-3 квартал 2018</t>
  </si>
  <si>
    <t>Исключение риска загрязнения водного объекта</t>
  </si>
  <si>
    <t>План водохозяйственных и водоохранных мероприятий на 2018 г., хоз. способ</t>
  </si>
  <si>
    <t>КТЦ, РСУ</t>
  </si>
  <si>
    <t>Работы по очистке и благоустройству территории участка водопользования</t>
  </si>
  <si>
    <t>Ремонтные работы и ревизия  маслоловушки РДЭС</t>
  </si>
  <si>
    <t>3 квартал 2018</t>
  </si>
  <si>
    <t>УВП</t>
  </si>
  <si>
    <t>Услуги НПХ (ком. платежи), ГКПЗ (лот 19)</t>
  </si>
  <si>
    <t>ПТО, УВП, ОМТС, РСУ</t>
  </si>
  <si>
    <t>ПТО, КТЦ, УВП, ЭЦ, ОМТС, РСУ</t>
  </si>
  <si>
    <t>Проведение мониторинга безопасности ЗШО</t>
  </si>
  <si>
    <t>Снятие риска санкций (штрафов). Исключение аварийных ситуаций.</t>
  </si>
  <si>
    <t>Проект мониторинга безопасности ЗШО, хоз. способ</t>
  </si>
  <si>
    <t>Техническое обслуживание, ремонт ЗШО</t>
  </si>
  <si>
    <t>Исключение риска загрязнения вод и почвы</t>
  </si>
  <si>
    <t>КТЦ, ЭЦ, УВП</t>
  </si>
  <si>
    <t>Программа УПХ на 2018 год, ГКПЗ (лоты 241, 82)</t>
  </si>
  <si>
    <t>Услуги НПХ (ком. платежи), ГКПЗ (лоты 115, 125)</t>
  </si>
  <si>
    <t>Приобретение установки для очистки (регенерации) трансформаторного масла</t>
  </si>
  <si>
    <t>Снижение объемов образования отходов отработанного трансформаторного масла.</t>
  </si>
  <si>
    <t>ИПР, ГКПЗ (лот 392)</t>
  </si>
  <si>
    <t>ЧАУНСКАЯ ТЭЦ</t>
  </si>
  <si>
    <t>ЭГВЕКИНОТСКАЯ ГРЭС</t>
  </si>
  <si>
    <t>АНАДЫРСКАЯ ТЭЦ</t>
  </si>
  <si>
    <t>1.1.</t>
  </si>
  <si>
    <t>1.11.</t>
  </si>
  <si>
    <t>2.10.</t>
  </si>
  <si>
    <t>2.11.</t>
  </si>
  <si>
    <t>2.12.</t>
  </si>
  <si>
    <t>2.13.</t>
  </si>
  <si>
    <t>2.14.</t>
  </si>
  <si>
    <t>2.15.</t>
  </si>
  <si>
    <t>3.8.</t>
  </si>
  <si>
    <t>3.9.</t>
  </si>
  <si>
    <t>3.10.</t>
  </si>
  <si>
    <t>3.11.</t>
  </si>
  <si>
    <t>3.12.</t>
  </si>
  <si>
    <t>СЕВЕРНЫЕ ЭЛЕКТРИЧЕСКИЕ СЕТИ</t>
  </si>
  <si>
    <t>3.13.</t>
  </si>
  <si>
    <t>3.14.</t>
  </si>
  <si>
    <t>3.15.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</si>
</sst>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CB5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2" fillId="4" borderId="1" xfId="1" applyFont="1" applyFill="1" applyBorder="1" applyAlignment="1">
      <alignment horizontal="left" vertical="top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8" borderId="1" xfId="0" applyFont="1" applyFill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8" borderId="1" xfId="0" applyNumberFormat="1" applyFont="1" applyFill="1" applyBorder="1" applyAlignment="1">
      <alignment horizontal="center" vertical="top"/>
    </xf>
    <xf numFmtId="14" fontId="3" fillId="8" borderId="1" xfId="0" applyNumberFormat="1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17" fontId="3" fillId="0" borderId="1" xfId="0" applyNumberFormat="1" applyFont="1" applyBorder="1" applyAlignment="1">
      <alignment vertical="top" wrapText="1"/>
    </xf>
    <xf numFmtId="0" fontId="8" fillId="8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2" fontId="3" fillId="8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7" fillId="6" borderId="1" xfId="1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vertical="top" wrapText="1"/>
    </xf>
    <xf numFmtId="2" fontId="9" fillId="7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8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8" borderId="2" xfId="0" applyNumberFormat="1" applyFont="1" applyFill="1" applyBorder="1" applyAlignment="1">
      <alignment horizontal="center" vertical="top"/>
    </xf>
    <xf numFmtId="2" fontId="3" fillId="8" borderId="3" xfId="0" applyNumberFormat="1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colors>
    <mruColors>
      <color rgb="FFECB5F5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8"/>
  <sheetViews>
    <sheetView tabSelected="1" zoomScale="80" zoomScaleNormal="80" workbookViewId="0">
      <pane xSplit="3" ySplit="6" topLeftCell="D61" activePane="bottomRight" state="frozen"/>
      <selection pane="topRight" activeCell="D1" sqref="D1"/>
      <selection pane="bottomLeft" activeCell="A7" sqref="A7"/>
      <selection pane="bottomRight" activeCell="C73" sqref="C73"/>
    </sheetView>
  </sheetViews>
  <sheetFormatPr defaultRowHeight="12.75"/>
  <cols>
    <col min="1" max="2" width="8" style="2" customWidth="1"/>
    <col min="3" max="3" width="61.85546875" style="2" customWidth="1"/>
    <col min="4" max="4" width="17.140625" style="2" customWidth="1"/>
    <col min="5" max="5" width="56" style="2" customWidth="1"/>
    <col min="6" max="6" width="23" style="2" customWidth="1"/>
    <col min="7" max="7" width="21.42578125" style="2" customWidth="1"/>
    <col min="8" max="8" width="13" style="2" customWidth="1"/>
    <col min="9" max="9" width="16.28515625" style="2" customWidth="1"/>
    <col min="10" max="16384" width="9.140625" style="2"/>
  </cols>
  <sheetData>
    <row r="2" spans="1:9" ht="20.25">
      <c r="C2" s="53" t="s">
        <v>68</v>
      </c>
      <c r="D2" s="53"/>
      <c r="E2" s="53"/>
      <c r="F2" s="53"/>
      <c r="G2" s="53"/>
    </row>
    <row r="3" spans="1:9">
      <c r="C3" s="3"/>
      <c r="D3" s="3"/>
      <c r="E3" s="4"/>
      <c r="F3" s="3"/>
      <c r="G3" s="3"/>
    </row>
    <row r="5" spans="1:9">
      <c r="A5" s="52" t="s">
        <v>0</v>
      </c>
      <c r="B5" s="52" t="s">
        <v>19</v>
      </c>
      <c r="C5" s="52" t="s">
        <v>1</v>
      </c>
      <c r="D5" s="52" t="s">
        <v>2</v>
      </c>
      <c r="E5" s="52" t="s">
        <v>3</v>
      </c>
      <c r="F5" s="52"/>
      <c r="G5" s="52" t="s">
        <v>4</v>
      </c>
      <c r="H5" s="52" t="s">
        <v>5</v>
      </c>
      <c r="I5" s="52" t="s">
        <v>6</v>
      </c>
    </row>
    <row r="6" spans="1:9" ht="38.25">
      <c r="A6" s="52"/>
      <c r="B6" s="52"/>
      <c r="C6" s="52"/>
      <c r="D6" s="52"/>
      <c r="E6" s="1" t="s">
        <v>7</v>
      </c>
      <c r="F6" s="1" t="s">
        <v>8</v>
      </c>
      <c r="G6" s="52"/>
      <c r="H6" s="52"/>
      <c r="I6" s="52"/>
    </row>
    <row r="7" spans="1:9">
      <c r="A7" s="6" t="s">
        <v>9</v>
      </c>
      <c r="B7" s="7"/>
      <c r="C7" s="8" t="s">
        <v>10</v>
      </c>
      <c r="D7" s="7"/>
      <c r="E7" s="7"/>
      <c r="F7" s="7"/>
      <c r="G7" s="7"/>
      <c r="H7" s="7"/>
      <c r="I7" s="7"/>
    </row>
    <row r="8" spans="1:9" ht="15.75">
      <c r="A8" s="51" t="s">
        <v>197</v>
      </c>
      <c r="B8" s="51"/>
      <c r="C8" s="51"/>
      <c r="D8" s="51"/>
      <c r="E8" s="51"/>
      <c r="F8" s="51"/>
      <c r="G8" s="51"/>
      <c r="H8" s="51"/>
      <c r="I8" s="51"/>
    </row>
    <row r="9" spans="1:9" ht="38.25">
      <c r="A9" s="39" t="s">
        <v>198</v>
      </c>
      <c r="B9" s="9" t="s">
        <v>21</v>
      </c>
      <c r="C9" s="11" t="s">
        <v>69</v>
      </c>
      <c r="D9" s="12">
        <v>43403</v>
      </c>
      <c r="E9" s="11" t="s">
        <v>70</v>
      </c>
      <c r="F9" s="13" t="s">
        <v>71</v>
      </c>
      <c r="G9" s="14" t="s">
        <v>72</v>
      </c>
      <c r="H9" s="15">
        <v>392.94</v>
      </c>
      <c r="I9" s="13" t="s">
        <v>73</v>
      </c>
    </row>
    <row r="10" spans="1:9" ht="30.75" customHeight="1">
      <c r="A10" s="41" t="s">
        <v>20</v>
      </c>
      <c r="B10" s="49" t="s">
        <v>25</v>
      </c>
      <c r="C10" s="43" t="s">
        <v>74</v>
      </c>
      <c r="D10" s="16">
        <v>43311</v>
      </c>
      <c r="E10" s="43" t="s">
        <v>76</v>
      </c>
      <c r="F10" s="44" t="s">
        <v>71</v>
      </c>
      <c r="G10" s="45" t="s">
        <v>77</v>
      </c>
      <c r="H10" s="46">
        <v>416.54</v>
      </c>
      <c r="I10" s="48" t="s">
        <v>78</v>
      </c>
    </row>
    <row r="11" spans="1:9">
      <c r="A11" s="42"/>
      <c r="B11" s="50"/>
      <c r="C11" s="43"/>
      <c r="D11" s="17" t="s">
        <v>75</v>
      </c>
      <c r="E11" s="43"/>
      <c r="F11" s="44"/>
      <c r="G11" s="45"/>
      <c r="H11" s="47"/>
      <c r="I11" s="48"/>
    </row>
    <row r="12" spans="1:9" ht="51">
      <c r="A12" s="39" t="s">
        <v>26</v>
      </c>
      <c r="B12" s="10" t="s">
        <v>23</v>
      </c>
      <c r="C12" s="11" t="s">
        <v>79</v>
      </c>
      <c r="D12" s="12">
        <v>43313</v>
      </c>
      <c r="E12" s="11" t="s">
        <v>80</v>
      </c>
      <c r="F12" s="13" t="s">
        <v>71</v>
      </c>
      <c r="G12" s="14" t="s">
        <v>81</v>
      </c>
      <c r="H12" s="15">
        <v>21.24</v>
      </c>
      <c r="I12" s="17" t="s">
        <v>82</v>
      </c>
    </row>
    <row r="13" spans="1:9" ht="25.5">
      <c r="A13" s="39" t="s">
        <v>27</v>
      </c>
      <c r="B13" s="10" t="s">
        <v>23</v>
      </c>
      <c r="C13" s="11" t="s">
        <v>83</v>
      </c>
      <c r="D13" s="12">
        <v>43313</v>
      </c>
      <c r="E13" s="11" t="s">
        <v>84</v>
      </c>
      <c r="F13" s="13" t="s">
        <v>71</v>
      </c>
      <c r="G13" s="14" t="s">
        <v>85</v>
      </c>
      <c r="H13" s="15">
        <v>610.05999999999995</v>
      </c>
      <c r="I13" s="17" t="s">
        <v>82</v>
      </c>
    </row>
    <row r="14" spans="1:9">
      <c r="A14" s="40" t="s">
        <v>195</v>
      </c>
      <c r="B14" s="40"/>
      <c r="C14" s="40"/>
      <c r="D14" s="40"/>
      <c r="E14" s="40"/>
      <c r="F14" s="40"/>
      <c r="G14" s="40"/>
      <c r="H14" s="40"/>
      <c r="I14" s="40"/>
    </row>
    <row r="15" spans="1:9" ht="38.25">
      <c r="A15" s="39" t="s">
        <v>28</v>
      </c>
      <c r="B15" s="9" t="s">
        <v>21</v>
      </c>
      <c r="C15" s="11" t="s">
        <v>69</v>
      </c>
      <c r="D15" s="16">
        <v>43006</v>
      </c>
      <c r="E15" s="11" t="s">
        <v>70</v>
      </c>
      <c r="F15" s="13" t="s">
        <v>71</v>
      </c>
      <c r="G15" s="14" t="s">
        <v>116</v>
      </c>
      <c r="H15" s="15">
        <v>1180</v>
      </c>
      <c r="I15" s="13" t="s">
        <v>117</v>
      </c>
    </row>
    <row r="16" spans="1:9" ht="25.5">
      <c r="A16" s="9" t="s">
        <v>29</v>
      </c>
      <c r="B16" s="10" t="s">
        <v>24</v>
      </c>
      <c r="C16" s="11" t="s">
        <v>118</v>
      </c>
      <c r="D16" s="16">
        <v>43462</v>
      </c>
      <c r="E16" s="11" t="s">
        <v>119</v>
      </c>
      <c r="F16" s="13" t="s">
        <v>71</v>
      </c>
      <c r="G16" s="14" t="s">
        <v>120</v>
      </c>
      <c r="H16" s="15">
        <v>2006</v>
      </c>
      <c r="I16" s="13" t="s">
        <v>78</v>
      </c>
    </row>
    <row r="17" spans="1:9" ht="25.5">
      <c r="A17" s="10" t="s">
        <v>30</v>
      </c>
      <c r="B17" s="10" t="s">
        <v>22</v>
      </c>
      <c r="C17" s="11" t="s">
        <v>121</v>
      </c>
      <c r="D17" s="14" t="s">
        <v>122</v>
      </c>
      <c r="E17" s="11" t="s">
        <v>123</v>
      </c>
      <c r="F17" s="13" t="s">
        <v>71</v>
      </c>
      <c r="G17" s="13" t="s">
        <v>124</v>
      </c>
      <c r="H17" s="15">
        <v>0</v>
      </c>
      <c r="I17" s="13" t="s">
        <v>125</v>
      </c>
    </row>
    <row r="18" spans="1:9" ht="25.5">
      <c r="A18" s="10" t="s">
        <v>31</v>
      </c>
      <c r="B18" s="18" t="s">
        <v>22</v>
      </c>
      <c r="C18" s="11" t="s">
        <v>126</v>
      </c>
      <c r="D18" s="17" t="s">
        <v>122</v>
      </c>
      <c r="E18" s="11" t="s">
        <v>123</v>
      </c>
      <c r="F18" s="13" t="s">
        <v>71</v>
      </c>
      <c r="G18" s="13" t="s">
        <v>124</v>
      </c>
      <c r="H18" s="15">
        <v>0</v>
      </c>
      <c r="I18" s="13" t="s">
        <v>127</v>
      </c>
    </row>
    <row r="19" spans="1:9">
      <c r="A19" s="40" t="s">
        <v>196</v>
      </c>
      <c r="B19" s="40"/>
      <c r="C19" s="40"/>
      <c r="D19" s="40"/>
      <c r="E19" s="40"/>
      <c r="F19" s="40"/>
      <c r="G19" s="40"/>
      <c r="H19" s="40"/>
      <c r="I19" s="40"/>
    </row>
    <row r="20" spans="1:9" ht="38.25">
      <c r="A20" s="10" t="s">
        <v>32</v>
      </c>
      <c r="B20" s="9" t="s">
        <v>21</v>
      </c>
      <c r="C20" s="11" t="s">
        <v>69</v>
      </c>
      <c r="D20" s="16">
        <v>43402</v>
      </c>
      <c r="E20" s="11" t="s">
        <v>70</v>
      </c>
      <c r="F20" s="19" t="s">
        <v>71</v>
      </c>
      <c r="G20" s="17" t="s">
        <v>116</v>
      </c>
      <c r="H20" s="15">
        <v>855.5</v>
      </c>
      <c r="I20" s="13" t="s">
        <v>117</v>
      </c>
    </row>
    <row r="21" spans="1:9" ht="25.5">
      <c r="A21" s="10" t="s">
        <v>33</v>
      </c>
      <c r="B21" s="49" t="s">
        <v>25</v>
      </c>
      <c r="C21" s="11" t="s">
        <v>157</v>
      </c>
      <c r="D21" s="16">
        <v>43251</v>
      </c>
      <c r="E21" s="11" t="s">
        <v>76</v>
      </c>
      <c r="F21" s="13" t="s">
        <v>71</v>
      </c>
      <c r="G21" s="17" t="s">
        <v>158</v>
      </c>
      <c r="H21" s="15">
        <v>147.5</v>
      </c>
      <c r="I21" s="13" t="s">
        <v>78</v>
      </c>
    </row>
    <row r="22" spans="1:9" ht="25.5">
      <c r="A22" s="10" t="s">
        <v>199</v>
      </c>
      <c r="B22" s="50"/>
      <c r="C22" s="11" t="s">
        <v>159</v>
      </c>
      <c r="D22" s="16">
        <v>43343</v>
      </c>
      <c r="E22" s="11" t="s">
        <v>76</v>
      </c>
      <c r="F22" s="13" t="s">
        <v>71</v>
      </c>
      <c r="G22" s="17" t="s">
        <v>160</v>
      </c>
      <c r="H22" s="15">
        <v>354</v>
      </c>
      <c r="I22" s="13" t="s">
        <v>78</v>
      </c>
    </row>
    <row r="23" spans="1:9" ht="15.75">
      <c r="A23" s="10"/>
      <c r="B23" s="18"/>
      <c r="C23" s="20" t="s">
        <v>63</v>
      </c>
      <c r="D23" s="21"/>
      <c r="E23" s="21"/>
      <c r="F23" s="21"/>
      <c r="G23" s="21"/>
      <c r="H23" s="22">
        <f>H9+H10+H12+H13+H15+H16+H17+H18+H20+H21+H22</f>
        <v>5983.78</v>
      </c>
      <c r="I23" s="10"/>
    </row>
    <row r="24" spans="1:9" ht="15.75">
      <c r="A24" s="23" t="s">
        <v>11</v>
      </c>
      <c r="B24" s="24"/>
      <c r="C24" s="25" t="s">
        <v>12</v>
      </c>
      <c r="D24" s="26"/>
      <c r="E24" s="26"/>
      <c r="F24" s="26"/>
      <c r="G24" s="26"/>
      <c r="H24" s="26"/>
      <c r="I24" s="26"/>
    </row>
    <row r="25" spans="1:9" ht="12.75" customHeight="1">
      <c r="A25" s="51" t="s">
        <v>197</v>
      </c>
      <c r="B25" s="51"/>
      <c r="C25" s="51"/>
      <c r="D25" s="51"/>
      <c r="E25" s="51"/>
      <c r="F25" s="51"/>
      <c r="G25" s="51"/>
      <c r="H25" s="51"/>
      <c r="I25" s="51"/>
    </row>
    <row r="26" spans="1:9" ht="25.5">
      <c r="A26" s="10" t="s">
        <v>47</v>
      </c>
      <c r="B26" s="10" t="s">
        <v>24</v>
      </c>
      <c r="C26" s="11" t="s">
        <v>86</v>
      </c>
      <c r="D26" s="17" t="s">
        <v>87</v>
      </c>
      <c r="E26" s="11" t="s">
        <v>88</v>
      </c>
      <c r="F26" s="17" t="s">
        <v>71</v>
      </c>
      <c r="G26" s="14" t="s">
        <v>89</v>
      </c>
      <c r="H26" s="27">
        <v>136.88</v>
      </c>
      <c r="I26" s="17" t="s">
        <v>90</v>
      </c>
    </row>
    <row r="27" spans="1:9" ht="38.25">
      <c r="A27" s="10" t="s">
        <v>48</v>
      </c>
      <c r="B27" s="10" t="s">
        <v>17</v>
      </c>
      <c r="C27" s="11" t="s">
        <v>91</v>
      </c>
      <c r="D27" s="17" t="s">
        <v>87</v>
      </c>
      <c r="E27" s="11" t="s">
        <v>92</v>
      </c>
      <c r="F27" s="17" t="s">
        <v>71</v>
      </c>
      <c r="G27" s="14" t="s">
        <v>93</v>
      </c>
      <c r="H27" s="27">
        <v>2194.5</v>
      </c>
      <c r="I27" s="17" t="s">
        <v>94</v>
      </c>
    </row>
    <row r="28" spans="1:9" ht="12.75" customHeight="1">
      <c r="A28" s="40" t="s">
        <v>195</v>
      </c>
      <c r="B28" s="40"/>
      <c r="C28" s="40"/>
      <c r="D28" s="40"/>
      <c r="E28" s="40"/>
      <c r="F28" s="40"/>
      <c r="G28" s="40"/>
      <c r="H28" s="40"/>
      <c r="I28" s="40"/>
    </row>
    <row r="29" spans="1:9">
      <c r="A29" s="10" t="s">
        <v>49</v>
      </c>
      <c r="B29" s="10" t="s">
        <v>56</v>
      </c>
      <c r="C29" s="11" t="s">
        <v>128</v>
      </c>
      <c r="D29" s="16">
        <v>43343</v>
      </c>
      <c r="E29" s="11" t="s">
        <v>129</v>
      </c>
      <c r="F29" s="13" t="s">
        <v>71</v>
      </c>
      <c r="G29" s="17" t="s">
        <v>130</v>
      </c>
      <c r="H29" s="15">
        <v>82.88</v>
      </c>
      <c r="I29" s="13" t="s">
        <v>131</v>
      </c>
    </row>
    <row r="30" spans="1:9" ht="51">
      <c r="A30" s="10" t="s">
        <v>50</v>
      </c>
      <c r="B30" s="10" t="s">
        <v>57</v>
      </c>
      <c r="C30" s="11" t="s">
        <v>132</v>
      </c>
      <c r="D30" s="17" t="s">
        <v>133</v>
      </c>
      <c r="E30" s="11" t="s">
        <v>134</v>
      </c>
      <c r="F30" s="13" t="s">
        <v>71</v>
      </c>
      <c r="G30" s="17" t="s">
        <v>130</v>
      </c>
      <c r="H30" s="15">
        <v>119.15</v>
      </c>
      <c r="I30" s="13" t="s">
        <v>127</v>
      </c>
    </row>
    <row r="31" spans="1:9" ht="51">
      <c r="A31" s="10" t="s">
        <v>51</v>
      </c>
      <c r="B31" s="10" t="s">
        <v>57</v>
      </c>
      <c r="C31" s="11" t="s">
        <v>135</v>
      </c>
      <c r="D31" s="16">
        <v>43373</v>
      </c>
      <c r="E31" s="11" t="s">
        <v>134</v>
      </c>
      <c r="F31" s="13" t="s">
        <v>71</v>
      </c>
      <c r="G31" s="17" t="s">
        <v>136</v>
      </c>
      <c r="H31" s="15">
        <v>307.08</v>
      </c>
      <c r="I31" s="13" t="s">
        <v>137</v>
      </c>
    </row>
    <row r="32" spans="1:9" ht="25.5">
      <c r="A32" s="10" t="s">
        <v>52</v>
      </c>
      <c r="B32" s="10" t="s">
        <v>24</v>
      </c>
      <c r="C32" s="11" t="s">
        <v>86</v>
      </c>
      <c r="D32" s="17" t="s">
        <v>133</v>
      </c>
      <c r="E32" s="11" t="s">
        <v>88</v>
      </c>
      <c r="F32" s="13" t="s">
        <v>71</v>
      </c>
      <c r="G32" s="17" t="s">
        <v>138</v>
      </c>
      <c r="H32" s="15">
        <v>272.86</v>
      </c>
      <c r="I32" s="17" t="s">
        <v>139</v>
      </c>
    </row>
    <row r="33" spans="1:9" ht="25.5">
      <c r="A33" s="10" t="s">
        <v>53</v>
      </c>
      <c r="B33" s="10" t="s">
        <v>25</v>
      </c>
      <c r="C33" s="11" t="s">
        <v>140</v>
      </c>
      <c r="D33" s="16">
        <v>43373</v>
      </c>
      <c r="E33" s="11" t="s">
        <v>76</v>
      </c>
      <c r="F33" s="13" t="s">
        <v>71</v>
      </c>
      <c r="G33" s="14" t="s">
        <v>141</v>
      </c>
      <c r="H33" s="15">
        <v>35.4</v>
      </c>
      <c r="I33" s="13" t="s">
        <v>78</v>
      </c>
    </row>
    <row r="34" spans="1:9" ht="12.75" customHeight="1">
      <c r="A34" s="40" t="s">
        <v>196</v>
      </c>
      <c r="B34" s="40"/>
      <c r="C34" s="40"/>
      <c r="D34" s="40"/>
      <c r="E34" s="40"/>
      <c r="F34" s="40"/>
      <c r="G34" s="40"/>
      <c r="H34" s="40"/>
      <c r="I34" s="40"/>
    </row>
    <row r="35" spans="1:9" ht="25.5">
      <c r="A35" s="10" t="s">
        <v>54</v>
      </c>
      <c r="B35" s="10" t="s">
        <v>25</v>
      </c>
      <c r="C35" s="11" t="s">
        <v>161</v>
      </c>
      <c r="D35" s="16">
        <v>43263</v>
      </c>
      <c r="E35" s="11" t="s">
        <v>76</v>
      </c>
      <c r="F35" s="13" t="s">
        <v>71</v>
      </c>
      <c r="G35" s="17" t="s">
        <v>162</v>
      </c>
      <c r="H35" s="15">
        <v>295</v>
      </c>
      <c r="I35" s="13" t="s">
        <v>78</v>
      </c>
    </row>
    <row r="36" spans="1:9" ht="25.5">
      <c r="A36" s="10" t="s">
        <v>55</v>
      </c>
      <c r="B36" s="10" t="s">
        <v>25</v>
      </c>
      <c r="C36" s="11" t="s">
        <v>163</v>
      </c>
      <c r="D36" s="16">
        <v>43293</v>
      </c>
      <c r="E36" s="11" t="s">
        <v>76</v>
      </c>
      <c r="F36" s="13" t="s">
        <v>71</v>
      </c>
      <c r="G36" s="17" t="s">
        <v>164</v>
      </c>
      <c r="H36" s="15">
        <v>59</v>
      </c>
      <c r="I36" s="13" t="s">
        <v>78</v>
      </c>
    </row>
    <row r="37" spans="1:9" ht="63.75">
      <c r="A37" s="10" t="s">
        <v>200</v>
      </c>
      <c r="B37" s="10" t="s">
        <v>24</v>
      </c>
      <c r="C37" s="11" t="s">
        <v>165</v>
      </c>
      <c r="D37" s="17" t="s">
        <v>166</v>
      </c>
      <c r="E37" s="11" t="s">
        <v>88</v>
      </c>
      <c r="F37" s="13" t="s">
        <v>71</v>
      </c>
      <c r="G37" s="17" t="s">
        <v>167</v>
      </c>
      <c r="H37" s="15">
        <v>295</v>
      </c>
      <c r="I37" s="13" t="s">
        <v>78</v>
      </c>
    </row>
    <row r="38" spans="1:9" ht="63.75">
      <c r="A38" s="10" t="s">
        <v>201</v>
      </c>
      <c r="B38" s="10" t="s">
        <v>24</v>
      </c>
      <c r="C38" s="11" t="s">
        <v>168</v>
      </c>
      <c r="D38" s="17" t="s">
        <v>166</v>
      </c>
      <c r="E38" s="11" t="s">
        <v>88</v>
      </c>
      <c r="F38" s="13" t="s">
        <v>71</v>
      </c>
      <c r="G38" s="17" t="s">
        <v>167</v>
      </c>
      <c r="H38" s="15">
        <v>30.4</v>
      </c>
      <c r="I38" s="13" t="s">
        <v>127</v>
      </c>
    </row>
    <row r="39" spans="1:9" ht="25.5">
      <c r="A39" s="10" t="s">
        <v>202</v>
      </c>
      <c r="B39" s="10" t="s">
        <v>23</v>
      </c>
      <c r="C39" s="11" t="s">
        <v>169</v>
      </c>
      <c r="D39" s="16">
        <v>43465</v>
      </c>
      <c r="E39" s="11" t="s">
        <v>170</v>
      </c>
      <c r="F39" s="13" t="s">
        <v>71</v>
      </c>
      <c r="G39" s="17" t="s">
        <v>171</v>
      </c>
      <c r="H39" s="15">
        <v>821.28</v>
      </c>
      <c r="I39" s="13" t="s">
        <v>78</v>
      </c>
    </row>
    <row r="40" spans="1:9" ht="51">
      <c r="A40" s="10" t="s">
        <v>203</v>
      </c>
      <c r="B40" s="10" t="s">
        <v>58</v>
      </c>
      <c r="C40" s="11" t="s">
        <v>172</v>
      </c>
      <c r="D40" s="17" t="s">
        <v>173</v>
      </c>
      <c r="E40" s="11" t="s">
        <v>174</v>
      </c>
      <c r="F40" s="13" t="s">
        <v>71</v>
      </c>
      <c r="G40" s="17" t="s">
        <v>175</v>
      </c>
      <c r="H40" s="15">
        <v>9.7200000000000006</v>
      </c>
      <c r="I40" s="13" t="s">
        <v>176</v>
      </c>
    </row>
    <row r="41" spans="1:9" ht="51">
      <c r="A41" s="10" t="s">
        <v>204</v>
      </c>
      <c r="B41" s="10" t="s">
        <v>58</v>
      </c>
      <c r="C41" s="11" t="s">
        <v>177</v>
      </c>
      <c r="D41" s="17" t="s">
        <v>173</v>
      </c>
      <c r="E41" s="11" t="s">
        <v>174</v>
      </c>
      <c r="F41" s="13" t="s">
        <v>71</v>
      </c>
      <c r="G41" s="17" t="s">
        <v>175</v>
      </c>
      <c r="H41" s="15">
        <v>17.13</v>
      </c>
      <c r="I41" s="13" t="s">
        <v>176</v>
      </c>
    </row>
    <row r="42" spans="1:9" ht="51">
      <c r="A42" s="10" t="s">
        <v>205</v>
      </c>
      <c r="B42" s="18" t="s">
        <v>57</v>
      </c>
      <c r="C42" s="11" t="s">
        <v>178</v>
      </c>
      <c r="D42" s="17" t="s">
        <v>179</v>
      </c>
      <c r="E42" s="11" t="s">
        <v>134</v>
      </c>
      <c r="F42" s="13" t="s">
        <v>71</v>
      </c>
      <c r="G42" s="17" t="s">
        <v>175</v>
      </c>
      <c r="H42" s="15">
        <v>13.31</v>
      </c>
      <c r="I42" s="13" t="s">
        <v>180</v>
      </c>
    </row>
    <row r="43" spans="1:9" ht="15.75">
      <c r="A43" s="10"/>
      <c r="B43" s="18"/>
      <c r="C43" s="20" t="s">
        <v>64</v>
      </c>
      <c r="D43" s="21"/>
      <c r="E43" s="21"/>
      <c r="F43" s="21"/>
      <c r="G43" s="21"/>
      <c r="H43" s="22">
        <f>H26+H27+H29+H30+H31+H32+H33+H35+H36+H37+H38+H39+H40+H42+H41</f>
        <v>4689.5900000000011</v>
      </c>
      <c r="I43" s="10"/>
    </row>
    <row r="44" spans="1:9" ht="15.75">
      <c r="A44" s="28" t="s">
        <v>13</v>
      </c>
      <c r="B44" s="29"/>
      <c r="C44" s="30" t="s">
        <v>14</v>
      </c>
      <c r="D44" s="31"/>
      <c r="E44" s="31"/>
      <c r="F44" s="31"/>
      <c r="G44" s="31"/>
      <c r="H44" s="31"/>
      <c r="I44" s="31"/>
    </row>
    <row r="45" spans="1:9" ht="12.75" customHeight="1">
      <c r="A45" s="51" t="s">
        <v>197</v>
      </c>
      <c r="B45" s="51"/>
      <c r="C45" s="51"/>
      <c r="D45" s="51"/>
      <c r="E45" s="51"/>
      <c r="F45" s="51"/>
      <c r="G45" s="51"/>
      <c r="H45" s="51"/>
      <c r="I45" s="51"/>
    </row>
    <row r="46" spans="1:9" ht="25.5">
      <c r="A46" s="10" t="s">
        <v>34</v>
      </c>
      <c r="B46" s="10" t="s">
        <v>25</v>
      </c>
      <c r="C46" s="11" t="s">
        <v>95</v>
      </c>
      <c r="D46" s="16">
        <v>43311</v>
      </c>
      <c r="E46" s="11" t="s">
        <v>76</v>
      </c>
      <c r="F46" s="17" t="s">
        <v>71</v>
      </c>
      <c r="G46" s="14" t="s">
        <v>96</v>
      </c>
      <c r="H46" s="27">
        <v>1362.9</v>
      </c>
      <c r="I46" s="17" t="s">
        <v>78</v>
      </c>
    </row>
    <row r="47" spans="1:9" ht="38.25">
      <c r="A47" s="10" t="s">
        <v>35</v>
      </c>
      <c r="B47" s="10" t="s">
        <v>61</v>
      </c>
      <c r="C47" s="11" t="s">
        <v>97</v>
      </c>
      <c r="D47" s="17" t="s">
        <v>87</v>
      </c>
      <c r="E47" s="11" t="s">
        <v>98</v>
      </c>
      <c r="F47" s="17" t="s">
        <v>71</v>
      </c>
      <c r="G47" s="17" t="s">
        <v>99</v>
      </c>
      <c r="H47" s="27">
        <v>442.5</v>
      </c>
      <c r="I47" s="17" t="s">
        <v>100</v>
      </c>
    </row>
    <row r="48" spans="1:9" ht="38.25">
      <c r="A48" s="10" t="s">
        <v>36</v>
      </c>
      <c r="B48" s="10" t="s">
        <v>61</v>
      </c>
      <c r="C48" s="11" t="s">
        <v>101</v>
      </c>
      <c r="D48" s="17" t="s">
        <v>87</v>
      </c>
      <c r="E48" s="11" t="s">
        <v>102</v>
      </c>
      <c r="F48" s="17" t="s">
        <v>71</v>
      </c>
      <c r="G48" s="14" t="s">
        <v>103</v>
      </c>
      <c r="H48" s="27">
        <v>102.66</v>
      </c>
      <c r="I48" s="17" t="s">
        <v>100</v>
      </c>
    </row>
    <row r="49" spans="1:11" ht="51">
      <c r="A49" s="10" t="s">
        <v>37</v>
      </c>
      <c r="B49" s="10" t="s">
        <v>61</v>
      </c>
      <c r="C49" s="11" t="s">
        <v>104</v>
      </c>
      <c r="D49" s="16">
        <v>43373</v>
      </c>
      <c r="E49" s="11" t="s">
        <v>105</v>
      </c>
      <c r="F49" s="17" t="s">
        <v>71</v>
      </c>
      <c r="G49" s="14" t="s">
        <v>106</v>
      </c>
      <c r="H49" s="27">
        <v>354</v>
      </c>
      <c r="I49" s="17" t="s">
        <v>107</v>
      </c>
    </row>
    <row r="50" spans="1:11" ht="12.75" customHeight="1">
      <c r="A50" s="40" t="s">
        <v>195</v>
      </c>
      <c r="B50" s="40"/>
      <c r="C50" s="40"/>
      <c r="D50" s="40"/>
      <c r="E50" s="40"/>
      <c r="F50" s="40"/>
      <c r="G50" s="40"/>
      <c r="H50" s="40"/>
      <c r="I50" s="40"/>
    </row>
    <row r="51" spans="1:11" ht="38.25">
      <c r="A51" s="10" t="s">
        <v>38</v>
      </c>
      <c r="B51" s="10" t="s">
        <v>61</v>
      </c>
      <c r="C51" s="11" t="s">
        <v>97</v>
      </c>
      <c r="D51" s="17" t="s">
        <v>87</v>
      </c>
      <c r="E51" s="11" t="s">
        <v>98</v>
      </c>
      <c r="F51" s="13" t="s">
        <v>71</v>
      </c>
      <c r="G51" s="17" t="s">
        <v>142</v>
      </c>
      <c r="H51" s="15">
        <v>466.1</v>
      </c>
      <c r="I51" s="13" t="s">
        <v>143</v>
      </c>
      <c r="K51" s="5"/>
    </row>
    <row r="52" spans="1:11" ht="51">
      <c r="A52" s="10" t="s">
        <v>39</v>
      </c>
      <c r="B52" s="10" t="s">
        <v>61</v>
      </c>
      <c r="C52" s="11" t="s">
        <v>104</v>
      </c>
      <c r="D52" s="16">
        <v>43373</v>
      </c>
      <c r="E52" s="11" t="s">
        <v>105</v>
      </c>
      <c r="F52" s="13" t="s">
        <v>71</v>
      </c>
      <c r="G52" s="14" t="s">
        <v>144</v>
      </c>
      <c r="H52" s="15">
        <v>3481</v>
      </c>
      <c r="I52" s="13" t="s">
        <v>78</v>
      </c>
    </row>
    <row r="53" spans="1:11" ht="38.25">
      <c r="A53" s="10" t="s">
        <v>46</v>
      </c>
      <c r="B53" s="10" t="s">
        <v>61</v>
      </c>
      <c r="C53" s="11" t="s">
        <v>145</v>
      </c>
      <c r="D53" s="17" t="s">
        <v>87</v>
      </c>
      <c r="E53" s="11" t="s">
        <v>102</v>
      </c>
      <c r="F53" s="17" t="s">
        <v>71</v>
      </c>
      <c r="G53" s="14" t="s">
        <v>146</v>
      </c>
      <c r="H53" s="27">
        <v>112.1</v>
      </c>
      <c r="I53" s="17" t="s">
        <v>147</v>
      </c>
    </row>
    <row r="54" spans="1:11" ht="38.25">
      <c r="A54" s="10" t="s">
        <v>206</v>
      </c>
      <c r="B54" s="18" t="s">
        <v>60</v>
      </c>
      <c r="C54" s="11" t="s">
        <v>148</v>
      </c>
      <c r="D54" s="16">
        <v>43343</v>
      </c>
      <c r="E54" s="11" t="s">
        <v>149</v>
      </c>
      <c r="F54" s="13" t="s">
        <v>71</v>
      </c>
      <c r="G54" s="17" t="s">
        <v>150</v>
      </c>
      <c r="H54" s="15">
        <v>826</v>
      </c>
      <c r="I54" s="13" t="s">
        <v>78</v>
      </c>
    </row>
    <row r="55" spans="1:11" ht="12.75" customHeight="1">
      <c r="A55" s="40" t="s">
        <v>196</v>
      </c>
      <c r="B55" s="40"/>
      <c r="C55" s="40"/>
      <c r="D55" s="40"/>
      <c r="E55" s="40"/>
      <c r="F55" s="40"/>
      <c r="G55" s="40"/>
      <c r="H55" s="40"/>
      <c r="I55" s="40"/>
    </row>
    <row r="56" spans="1:11" ht="38.25">
      <c r="A56" s="10" t="s">
        <v>207</v>
      </c>
      <c r="B56" s="10" t="s">
        <v>61</v>
      </c>
      <c r="C56" s="11" t="s">
        <v>97</v>
      </c>
      <c r="D56" s="17" t="s">
        <v>87</v>
      </c>
      <c r="E56" s="11" t="s">
        <v>98</v>
      </c>
      <c r="F56" s="17" t="s">
        <v>71</v>
      </c>
      <c r="G56" s="17" t="s">
        <v>181</v>
      </c>
      <c r="H56" s="27">
        <v>59</v>
      </c>
      <c r="I56" s="17" t="s">
        <v>182</v>
      </c>
    </row>
    <row r="57" spans="1:11" ht="51">
      <c r="A57" s="10" t="s">
        <v>208</v>
      </c>
      <c r="B57" s="10" t="s">
        <v>61</v>
      </c>
      <c r="C57" s="11" t="s">
        <v>104</v>
      </c>
      <c r="D57" s="16">
        <v>43373</v>
      </c>
      <c r="E57" s="11" t="s">
        <v>105</v>
      </c>
      <c r="F57" s="17" t="s">
        <v>71</v>
      </c>
      <c r="G57" s="14" t="s">
        <v>106</v>
      </c>
      <c r="H57" s="27">
        <v>531</v>
      </c>
      <c r="I57" s="17" t="s">
        <v>183</v>
      </c>
    </row>
    <row r="58" spans="1:11" ht="38.25">
      <c r="A58" s="10" t="s">
        <v>209</v>
      </c>
      <c r="B58" s="10" t="s">
        <v>24</v>
      </c>
      <c r="C58" s="11" t="s">
        <v>184</v>
      </c>
      <c r="D58" s="17" t="s">
        <v>87</v>
      </c>
      <c r="E58" s="11" t="s">
        <v>185</v>
      </c>
      <c r="F58" s="17" t="s">
        <v>71</v>
      </c>
      <c r="G58" s="14" t="s">
        <v>186</v>
      </c>
      <c r="H58" s="27">
        <v>1676.79</v>
      </c>
      <c r="I58" s="17" t="s">
        <v>117</v>
      </c>
    </row>
    <row r="59" spans="1:11" ht="38.25">
      <c r="A59" s="10" t="s">
        <v>210</v>
      </c>
      <c r="B59" s="10" t="s">
        <v>59</v>
      </c>
      <c r="C59" s="11" t="s">
        <v>187</v>
      </c>
      <c r="D59" s="17" t="s">
        <v>87</v>
      </c>
      <c r="E59" s="11" t="s">
        <v>188</v>
      </c>
      <c r="F59" s="17" t="s">
        <v>71</v>
      </c>
      <c r="G59" s="14" t="s">
        <v>186</v>
      </c>
      <c r="H59" s="27">
        <v>407.21</v>
      </c>
      <c r="I59" s="17" t="s">
        <v>189</v>
      </c>
    </row>
    <row r="60" spans="1:11">
      <c r="A60" s="40" t="s">
        <v>211</v>
      </c>
      <c r="B60" s="40"/>
      <c r="C60" s="40"/>
      <c r="D60" s="40"/>
      <c r="E60" s="40"/>
      <c r="F60" s="40"/>
      <c r="G60" s="40"/>
      <c r="H60" s="40"/>
      <c r="I60" s="40"/>
    </row>
    <row r="61" spans="1:11" ht="38.25">
      <c r="A61" s="10" t="s">
        <v>212</v>
      </c>
      <c r="B61" s="10" t="s">
        <v>61</v>
      </c>
      <c r="C61" s="11" t="s">
        <v>97</v>
      </c>
      <c r="D61" s="17" t="s">
        <v>87</v>
      </c>
      <c r="E61" s="11" t="s">
        <v>98</v>
      </c>
      <c r="F61" s="13" t="s">
        <v>71</v>
      </c>
      <c r="G61" s="17" t="s">
        <v>191</v>
      </c>
      <c r="H61" s="15">
        <v>253.7</v>
      </c>
      <c r="I61" s="13" t="s">
        <v>78</v>
      </c>
    </row>
    <row r="62" spans="1:11" ht="51">
      <c r="A62" s="10" t="s">
        <v>213</v>
      </c>
      <c r="B62" s="10" t="s">
        <v>61</v>
      </c>
      <c r="C62" s="11" t="s">
        <v>104</v>
      </c>
      <c r="D62" s="16">
        <v>43373</v>
      </c>
      <c r="E62" s="11" t="s">
        <v>105</v>
      </c>
      <c r="F62" s="13" t="s">
        <v>71</v>
      </c>
      <c r="G62" s="14" t="s">
        <v>144</v>
      </c>
      <c r="H62" s="15">
        <v>472</v>
      </c>
      <c r="I62" s="13" t="s">
        <v>78</v>
      </c>
    </row>
    <row r="63" spans="1:11" ht="25.5">
      <c r="A63" s="10" t="s">
        <v>214</v>
      </c>
      <c r="B63" s="10" t="s">
        <v>60</v>
      </c>
      <c r="C63" s="11" t="s">
        <v>192</v>
      </c>
      <c r="D63" s="16">
        <v>43343</v>
      </c>
      <c r="E63" s="11" t="s">
        <v>193</v>
      </c>
      <c r="F63" s="13" t="s">
        <v>71</v>
      </c>
      <c r="G63" s="14" t="s">
        <v>194</v>
      </c>
      <c r="H63" s="15">
        <v>899.16</v>
      </c>
      <c r="I63" s="13" t="s">
        <v>78</v>
      </c>
    </row>
    <row r="64" spans="1:11" ht="15.75">
      <c r="A64" s="9"/>
      <c r="B64" s="18"/>
      <c r="C64" s="20" t="s">
        <v>65</v>
      </c>
      <c r="D64" s="21"/>
      <c r="E64" s="21"/>
      <c r="F64" s="21"/>
      <c r="G64" s="21"/>
      <c r="H64" s="22">
        <f>H46+H47+H48+H49+H51+H52+H53+H54+H56+H57+H58+H59+H61+H62+H63</f>
        <v>11446.119999999999</v>
      </c>
      <c r="I64" s="10"/>
    </row>
    <row r="65" spans="1:9" ht="15.75">
      <c r="A65" s="32" t="s">
        <v>40</v>
      </c>
      <c r="B65" s="33"/>
      <c r="C65" s="32" t="s">
        <v>15</v>
      </c>
      <c r="D65" s="34"/>
      <c r="E65" s="34"/>
      <c r="F65" s="34"/>
      <c r="G65" s="34"/>
      <c r="H65" s="34"/>
      <c r="I65" s="34"/>
    </row>
    <row r="66" spans="1:9" ht="12.75" customHeight="1">
      <c r="A66" s="51" t="s">
        <v>197</v>
      </c>
      <c r="B66" s="51"/>
      <c r="C66" s="51"/>
      <c r="D66" s="51"/>
      <c r="E66" s="51"/>
      <c r="F66" s="51"/>
      <c r="G66" s="51"/>
      <c r="H66" s="51"/>
      <c r="I66" s="51"/>
    </row>
    <row r="67" spans="1:9" ht="25.5">
      <c r="A67" s="10" t="s">
        <v>41</v>
      </c>
      <c r="B67" s="10" t="s">
        <v>25</v>
      </c>
      <c r="C67" s="11" t="s">
        <v>108</v>
      </c>
      <c r="D67" s="16">
        <v>43404</v>
      </c>
      <c r="E67" s="11" t="s">
        <v>109</v>
      </c>
      <c r="F67" s="19" t="s">
        <v>71</v>
      </c>
      <c r="G67" s="14" t="s">
        <v>110</v>
      </c>
      <c r="H67" s="15">
        <v>112.1</v>
      </c>
      <c r="I67" s="13" t="s">
        <v>90</v>
      </c>
    </row>
    <row r="68" spans="1:9" ht="25.5">
      <c r="A68" s="10" t="s">
        <v>42</v>
      </c>
      <c r="B68" s="10" t="s">
        <v>25</v>
      </c>
      <c r="C68" s="11" t="s">
        <v>111</v>
      </c>
      <c r="D68" s="16">
        <v>43373</v>
      </c>
      <c r="E68" s="11" t="s">
        <v>76</v>
      </c>
      <c r="F68" s="13" t="s">
        <v>71</v>
      </c>
      <c r="G68" s="14" t="s">
        <v>112</v>
      </c>
      <c r="H68" s="15">
        <v>472</v>
      </c>
      <c r="I68" s="13" t="s">
        <v>78</v>
      </c>
    </row>
    <row r="69" spans="1:9" ht="51">
      <c r="A69" s="10" t="s">
        <v>43</v>
      </c>
      <c r="B69" s="10" t="s">
        <v>62</v>
      </c>
      <c r="C69" s="11" t="s">
        <v>113</v>
      </c>
      <c r="D69" s="16">
        <v>42947</v>
      </c>
      <c r="E69" s="11" t="s">
        <v>76</v>
      </c>
      <c r="F69" s="13" t="s">
        <v>71</v>
      </c>
      <c r="G69" s="14" t="s">
        <v>114</v>
      </c>
      <c r="H69" s="15">
        <v>10</v>
      </c>
      <c r="I69" s="13" t="s">
        <v>115</v>
      </c>
    </row>
    <row r="70" spans="1:9" ht="12.75" customHeight="1">
      <c r="A70" s="40" t="s">
        <v>195</v>
      </c>
      <c r="B70" s="40"/>
      <c r="C70" s="40"/>
      <c r="D70" s="40"/>
      <c r="E70" s="40"/>
      <c r="F70" s="40"/>
      <c r="G70" s="40"/>
      <c r="H70" s="40"/>
      <c r="I70" s="40"/>
    </row>
    <row r="71" spans="1:9" ht="25.5">
      <c r="A71" s="10" t="s">
        <v>17</v>
      </c>
      <c r="B71" s="10" t="s">
        <v>24</v>
      </c>
      <c r="C71" s="11" t="s">
        <v>151</v>
      </c>
      <c r="D71" s="17" t="s">
        <v>87</v>
      </c>
      <c r="E71" s="11" t="s">
        <v>152</v>
      </c>
      <c r="F71" s="13" t="s">
        <v>71</v>
      </c>
      <c r="G71" s="14" t="s">
        <v>153</v>
      </c>
      <c r="H71" s="15">
        <v>17.7</v>
      </c>
      <c r="I71" s="13" t="s">
        <v>78</v>
      </c>
    </row>
    <row r="72" spans="1:9" ht="51">
      <c r="A72" s="10" t="s">
        <v>16</v>
      </c>
      <c r="B72" s="10" t="s">
        <v>62</v>
      </c>
      <c r="C72" s="11" t="s">
        <v>113</v>
      </c>
      <c r="D72" s="16">
        <v>42947</v>
      </c>
      <c r="E72" s="11" t="s">
        <v>76</v>
      </c>
      <c r="F72" s="13" t="s">
        <v>71</v>
      </c>
      <c r="G72" s="14" t="s">
        <v>154</v>
      </c>
      <c r="H72" s="15">
        <v>50</v>
      </c>
      <c r="I72" s="13" t="s">
        <v>78</v>
      </c>
    </row>
    <row r="73" spans="1:9" ht="25.5">
      <c r="A73" s="10" t="s">
        <v>44</v>
      </c>
      <c r="B73" s="10" t="s">
        <v>25</v>
      </c>
      <c r="C73" s="11" t="s">
        <v>108</v>
      </c>
      <c r="D73" s="16">
        <v>43404</v>
      </c>
      <c r="E73" s="11" t="s">
        <v>109</v>
      </c>
      <c r="F73" s="13" t="s">
        <v>71</v>
      </c>
      <c r="G73" s="14" t="s">
        <v>155</v>
      </c>
      <c r="H73" s="15">
        <v>790.6</v>
      </c>
      <c r="I73" s="13" t="s">
        <v>156</v>
      </c>
    </row>
    <row r="74" spans="1:9" ht="12.75" customHeight="1">
      <c r="A74" s="40" t="s">
        <v>196</v>
      </c>
      <c r="B74" s="40"/>
      <c r="C74" s="40"/>
      <c r="D74" s="40"/>
      <c r="E74" s="40"/>
      <c r="F74" s="40"/>
      <c r="G74" s="40"/>
      <c r="H74" s="40"/>
      <c r="I74" s="40"/>
    </row>
    <row r="75" spans="1:9" ht="25.5">
      <c r="A75" s="10" t="s">
        <v>45</v>
      </c>
      <c r="B75" s="10" t="s">
        <v>25</v>
      </c>
      <c r="C75" s="11" t="s">
        <v>108</v>
      </c>
      <c r="D75" s="16">
        <v>43404</v>
      </c>
      <c r="E75" s="11" t="s">
        <v>109</v>
      </c>
      <c r="F75" s="17" t="s">
        <v>71</v>
      </c>
      <c r="G75" s="17" t="s">
        <v>190</v>
      </c>
      <c r="H75" s="27">
        <v>672.6</v>
      </c>
      <c r="I75" s="17" t="s">
        <v>78</v>
      </c>
    </row>
    <row r="76" spans="1:9" ht="51">
      <c r="A76" s="10" t="s">
        <v>18</v>
      </c>
      <c r="B76" s="10" t="s">
        <v>62</v>
      </c>
      <c r="C76" s="11" t="s">
        <v>113</v>
      </c>
      <c r="D76" s="16">
        <v>42947</v>
      </c>
      <c r="E76" s="11" t="s">
        <v>76</v>
      </c>
      <c r="F76" s="17" t="s">
        <v>71</v>
      </c>
      <c r="G76" s="17" t="s">
        <v>114</v>
      </c>
      <c r="H76" s="27">
        <v>10</v>
      </c>
      <c r="I76" s="17" t="s">
        <v>115</v>
      </c>
    </row>
    <row r="77" spans="1:9" ht="15.75">
      <c r="A77" s="10"/>
      <c r="B77" s="10"/>
      <c r="C77" s="21" t="s">
        <v>66</v>
      </c>
      <c r="D77" s="21"/>
      <c r="E77" s="21"/>
      <c r="F77" s="21"/>
      <c r="G77" s="21"/>
      <c r="H77" s="22">
        <f>H67+H68+H69+H71+H72+H73+H75+H76</f>
        <v>2135</v>
      </c>
      <c r="I77" s="10"/>
    </row>
    <row r="78" spans="1:9" ht="18.75">
      <c r="A78" s="35"/>
      <c r="B78" s="35"/>
      <c r="C78" s="36" t="s">
        <v>67</v>
      </c>
      <c r="D78" s="36"/>
      <c r="E78" s="36"/>
      <c r="F78" s="36"/>
      <c r="G78" s="36"/>
      <c r="H78" s="37">
        <f>H23+H43+H64+H77</f>
        <v>24254.489999999998</v>
      </c>
      <c r="I78" s="38"/>
    </row>
  </sheetData>
  <mergeCells count="31">
    <mergeCell ref="I5:I6"/>
    <mergeCell ref="B5:B6"/>
    <mergeCell ref="C2:G2"/>
    <mergeCell ref="A5:A6"/>
    <mergeCell ref="C5:C6"/>
    <mergeCell ref="D5:D6"/>
    <mergeCell ref="E5:F5"/>
    <mergeCell ref="G5:G6"/>
    <mergeCell ref="H5:H6"/>
    <mergeCell ref="A66:I66"/>
    <mergeCell ref="A8:I8"/>
    <mergeCell ref="A25:I25"/>
    <mergeCell ref="A14:I14"/>
    <mergeCell ref="A19:I19"/>
    <mergeCell ref="A28:I28"/>
    <mergeCell ref="A70:I70"/>
    <mergeCell ref="A74:I74"/>
    <mergeCell ref="A60:I60"/>
    <mergeCell ref="A10:A11"/>
    <mergeCell ref="C10:C11"/>
    <mergeCell ref="E10:E11"/>
    <mergeCell ref="F10:F11"/>
    <mergeCell ref="G10:G11"/>
    <mergeCell ref="H10:H11"/>
    <mergeCell ref="I10:I11"/>
    <mergeCell ref="B10:B11"/>
    <mergeCell ref="B21:B22"/>
    <mergeCell ref="A34:I34"/>
    <mergeCell ref="A45:I45"/>
    <mergeCell ref="A50:I50"/>
    <mergeCell ref="A55:I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ОАО "РАО ЭС Востока"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Каримова Дарина Сергеевна</dc:creator>
  <cp:lastModifiedBy>slivko_lp</cp:lastModifiedBy>
  <dcterms:created xsi:type="dcterms:W3CDTF">2017-12-21T04:30:27Z</dcterms:created>
  <dcterms:modified xsi:type="dcterms:W3CDTF">2018-02-16T00:39:00Z</dcterms:modified>
</cp:coreProperties>
</file>